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<sst xmlns="http://schemas.openxmlformats.org/spreadsheetml/2006/main" count="406" uniqueCount="216">
  <si>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</si>
  <si>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</si>
  <si>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</si>
  <si>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</si>
  <si>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</si>
  <si>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</si>
  <si>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</si>
  <si>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</si>
  <si>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</si>
  <si>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</si>
  <si>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</si>
  <si>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</si>
  <si>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</si>
  <si>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</si>
  <si>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</si>
  <si>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</si>
  <si>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</si>
  <si>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</si>
  <si>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</si>
  <si>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</si>
  <si>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</si>
  <si>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</si>
  <si>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</si>
  <si>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</si>
  <si>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</si>
  <si>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</si>
  <si>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</si>
  <si>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</si>
  <si>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</si>
  <si>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</si>
  <si>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</si>
  <si>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</si>
  <si>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</si>
  <si>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</si>
  <si>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</si>
  <si>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</si>
  <si>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</si>
  <si>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</si>
  <si>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</si>
  <si>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</si>
  <si>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</si>
  <si>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</si>
  <si>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</si>
  <si>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</si>
  <si>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</si>
  <si>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</si>
  <si>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</si>
  <si>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</si>
  <si>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</si>
  <si>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</si>
  <si>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</si>
  <si>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</si>
  <si>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</si>
  <si>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</si>
  <si>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</si>
  <si>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</si>
  <si>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</si>
  <si>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</si>
  <si>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</si>
  <si>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</si>
  <si>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</si>
  <si>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</si>
  <si>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</si>
  <si>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</si>
  <si>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</si>
  <si>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</si>
  <si>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</si>
  <si>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</si>
  <si>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</si>
  <si>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</si>
  <si>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DN200雨水连接管:22m,覆土0.7m</t>
  </si>
  <si>
    <t>d300雨水连接管:11m,覆土0.7m</t>
  </si>
  <si>
    <t>92Y49</t>
  </si>
  <si>
    <t>92Y50</t>
  </si>
  <si>
    <t>92Y42</t>
  </si>
  <si>
    <t>92Y43</t>
  </si>
  <si>
    <t>92Y44</t>
  </si>
  <si>
    <t>92Y45</t>
  </si>
  <si>
    <t>92Y46</t>
  </si>
  <si>
    <t>92Y47</t>
  </si>
  <si>
    <t>92Y48</t>
  </si>
  <si>
    <t>92Y51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</si>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</sst>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AL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2:75">
      <c r="B5" s="32">
        <v>0.9</v>
      </c>
      <c r="D5" s="103">
        <f t="shared" si="0"/>
        <v>0.42</v>
      </c>
      <c r="E5" s="32">
        <v>0.9</v>
      </c>
      <c r="G5" s="32">
        <v>22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5"/>
        <v>A</v>
      </c>
      <c r="T5" s="118">
        <f t="shared" ref="T5:T68" si="23">IF(G5=0,0,IF(OR(AE5&lt;0.5,AF5&lt;0.5),"Y",0))</f>
        <v>0</v>
      </c>
      <c r="V5" s="141">
        <f t="shared" si="1"/>
        <v>0.2</v>
      </c>
      <c r="W5" s="142">
        <f t="shared" si="6"/>
        <v>0.42</v>
      </c>
      <c r="X5" s="142">
        <f t="shared" si="2"/>
        <v>0.9</v>
      </c>
      <c r="Y5" s="142">
        <f t="shared" si="2"/>
        <v>0</v>
      </c>
      <c r="Z5" s="142">
        <f>Y5+LOOKUP(V5,Sheet2!A$3:A$24,Sheet2!J$3:J$24)</f>
        <v>0.1975</v>
      </c>
      <c r="AA5" s="142">
        <f t="shared" si="7"/>
        <v>0.42</v>
      </c>
      <c r="AB5" s="142">
        <f t="shared" si="3"/>
        <v>0.9</v>
      </c>
      <c r="AC5" s="142">
        <f t="shared" si="3"/>
        <v>0</v>
      </c>
      <c r="AD5" s="142">
        <f>AC5+LOOKUP(V5,Sheet2!A$3:A$24,Sheet2!J$3:J$24)</f>
        <v>0.1975</v>
      </c>
      <c r="AE5" s="142">
        <f t="shared" si="8"/>
        <v>0.7025</v>
      </c>
      <c r="AF5" s="142">
        <f t="shared" si="9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4">IF(B5=0,0,IF(NOT(I5=0),I5,AJ4))</f>
        <v>0.48</v>
      </c>
      <c r="AK5" s="141">
        <f t="shared" ref="AK5:AK68" si="25">IF(B5=0,0,IF(NOT(J5=0),J5,AK4))</f>
        <v>0.48</v>
      </c>
      <c r="AL5" s="142">
        <f t="shared" si="10"/>
        <v>0.6225</v>
      </c>
      <c r="AM5" s="142">
        <f t="shared" si="11"/>
        <v>0.6225</v>
      </c>
      <c r="AN5" s="142">
        <f t="shared" si="12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3"/>
        <v>14.5167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6.1717919811345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7.65375763507575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70.51</v>
      </c>
      <c r="BC5" s="161">
        <f t="shared" si="14"/>
        <v>76.34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14.5167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14.5167</v>
      </c>
      <c r="BS5" s="52">
        <f t="shared" si="19"/>
        <v>0</v>
      </c>
      <c r="BT5" s="32">
        <f>IF(OR(LOOKUP(V5,Sheet2!A$3:A$25,Sheet2!B$3:B$25)=1,G5=0),0,AW5-AO5*0.2*G5)</f>
        <v>1.5077919811345</v>
      </c>
      <c r="BU5" s="52">
        <f t="shared" si="20"/>
        <v>2.735</v>
      </c>
      <c r="BV5" s="52">
        <f t="shared" si="21"/>
        <v>1.6325</v>
      </c>
      <c r="BW5" s="32">
        <f t="shared" si="22"/>
        <v>0</v>
      </c>
    </row>
    <row r="6" spans="2:75">
      <c r="B6" s="32">
        <v>0.9</v>
      </c>
      <c r="D6" s="103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0.48</v>
      </c>
      <c r="AK6" s="141">
        <f t="shared" si="25"/>
        <v>0.48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0.96</v>
      </c>
      <c r="BV6" s="52">
        <f t="shared" si="21"/>
        <v>0.48</v>
      </c>
      <c r="BW6" s="32">
        <f t="shared" si="22"/>
        <v>0</v>
      </c>
    </row>
    <row r="7" spans="1:75">
      <c r="A7" s="32" t="s">
        <v>71</v>
      </c>
      <c r="D7" s="103">
        <f t="shared" si="0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1</v>
      </c>
      <c r="D8" s="103">
        <f t="shared" si="0"/>
        <v>0.52</v>
      </c>
      <c r="E8" s="32">
        <v>1</v>
      </c>
      <c r="G8" s="32">
        <v>11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5"/>
        <v>A</v>
      </c>
      <c r="T8" s="118">
        <f t="shared" si="23"/>
        <v>0</v>
      </c>
      <c r="V8" s="141">
        <f t="shared" si="1"/>
        <v>0.3</v>
      </c>
      <c r="W8" s="142">
        <f t="shared" si="6"/>
        <v>0.52</v>
      </c>
      <c r="X8" s="142">
        <f t="shared" si="2"/>
        <v>1</v>
      </c>
      <c r="Y8" s="142">
        <f t="shared" si="2"/>
        <v>0</v>
      </c>
      <c r="Z8" s="142">
        <f>Y8+LOOKUP(V8,Sheet2!A$3:A$24,Sheet2!J$3:J$24)</f>
        <v>0.34</v>
      </c>
      <c r="AA8" s="142">
        <f t="shared" si="7"/>
        <v>0.52</v>
      </c>
      <c r="AB8" s="142">
        <f t="shared" si="3"/>
        <v>1</v>
      </c>
      <c r="AC8" s="142">
        <f t="shared" si="3"/>
        <v>0</v>
      </c>
      <c r="AD8" s="142">
        <f>AC8+LOOKUP(V8,Sheet2!A$3:A$24,Sheet2!J$3:J$24)</f>
        <v>0.34</v>
      </c>
      <c r="AE8" s="142">
        <f t="shared" si="8"/>
        <v>0.66</v>
      </c>
      <c r="AF8" s="142">
        <f t="shared" si="9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0.83</v>
      </c>
      <c r="AM8" s="142">
        <f t="shared" si="11"/>
        <v>0.83</v>
      </c>
      <c r="AN8" s="142">
        <f t="shared" si="12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3"/>
        <v>11.3212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1.0659</v>
      </c>
      <c r="AV8" s="158">
        <f>IF(AND(AE8&gt;3.5,AF8&gt;3.5),LOOKUP(Sheet1!V8,Sheet2!A$3:A$24,Sheet2!W$3:W$24),LOOKUP(V8,Sheet2!A$3:A$24,Sheet2!V$3:V$24))*G8</f>
        <v>1.34248363537689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7.83688992188259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39.82</v>
      </c>
      <c r="BC8" s="161">
        <f t="shared" si="14"/>
        <v>41.2133333333333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11.3212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11.3212</v>
      </c>
      <c r="BS8" s="52">
        <f t="shared" si="19"/>
        <v>0</v>
      </c>
      <c r="BT8" s="32">
        <f>IF(OR(LOOKUP(V8,Sheet2!A$3:A$25,Sheet2!B$3:B$25)=1,G8=0),0,AW8-AO8*0.2*G8)</f>
        <v>0</v>
      </c>
      <c r="BU8" s="52">
        <f t="shared" si="20"/>
        <v>3.24</v>
      </c>
      <c r="BV8" s="52">
        <f t="shared" si="21"/>
        <v>1.93</v>
      </c>
      <c r="BW8" s="32">
        <f t="shared" si="22"/>
        <v>0</v>
      </c>
    </row>
    <row r="9" spans="2:75">
      <c r="B9" s="32">
        <v>1</v>
      </c>
      <c r="D9" s="103">
        <f t="shared" si="0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0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4:75">
      <c r="D11" s="103">
        <f t="shared" si="0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4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5"/>
        <v>0</v>
      </c>
      <c r="T11" s="118">
        <f t="shared" si="23"/>
        <v>0</v>
      </c>
      <c r="V11" s="141">
        <f t="shared" si="1"/>
        <v>0</v>
      </c>
      <c r="W11" s="142">
        <f t="shared" si="6"/>
        <v>0</v>
      </c>
      <c r="X11" s="142">
        <f t="shared" si="2"/>
        <v>0</v>
      </c>
      <c r="Y11" s="142">
        <f t="shared" si="2"/>
        <v>0</v>
      </c>
      <c r="Z11" s="142">
        <f>Y11+LOOKUP(V11,Sheet2!A$3:A$24,Sheet2!J$3:J$24)</f>
        <v>0</v>
      </c>
      <c r="AA11" s="142">
        <f t="shared" si="7"/>
        <v>0</v>
      </c>
      <c r="AB11" s="142">
        <f t="shared" si="3"/>
        <v>0</v>
      </c>
      <c r="AC11" s="142">
        <f t="shared" si="3"/>
        <v>0</v>
      </c>
      <c r="AD11" s="142">
        <f>AC11+LOOKUP(V11,Sheet2!A$3:A$24,Sheet2!J$3:J$24)</f>
        <v>0</v>
      </c>
      <c r="AE11" s="142">
        <f t="shared" si="8"/>
        <v>0</v>
      </c>
      <c r="AF11" s="142">
        <f t="shared" si="9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4"/>
        <v>0</v>
      </c>
      <c r="AK11" s="141">
        <f t="shared" si="25"/>
        <v>0</v>
      </c>
      <c r="AL11" s="142">
        <f t="shared" si="10"/>
        <v>0</v>
      </c>
      <c r="AM11" s="142">
        <f t="shared" si="11"/>
        <v>0</v>
      </c>
      <c r="AN11" s="142">
        <f t="shared" si="12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3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4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0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32" t="s">
        <v>72</v>
      </c>
      <c r="B12" s="32">
        <v>7.7</v>
      </c>
      <c r="D12" s="103">
        <f t="shared" ref="D12:D22" si="26">IF(AND(B12=0,E12=0),0,IF(B12&gt;E12,E12-C12-AJ12,IF(AJ12&gt;(E12-B12),E12-AJ12-C12,B12-C12)))</f>
        <v>7.22</v>
      </c>
      <c r="E12" s="103">
        <v>7.7</v>
      </c>
      <c r="F12" s="103">
        <v>6.833</v>
      </c>
      <c r="G12" s="32">
        <v>21.2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5"/>
        <v>A</v>
      </c>
      <c r="T12" s="118">
        <f t="shared" si="23"/>
        <v>0</v>
      </c>
      <c r="V12" s="141">
        <f t="shared" si="1"/>
        <v>0.3</v>
      </c>
      <c r="W12" s="142">
        <f t="shared" si="6"/>
        <v>7.22</v>
      </c>
      <c r="X12" s="142">
        <f t="shared" si="2"/>
        <v>7.7</v>
      </c>
      <c r="Y12" s="142">
        <f t="shared" si="2"/>
        <v>6.833</v>
      </c>
      <c r="Z12" s="142">
        <f>Y12+LOOKUP(V12,Sheet2!A$3:A$24,Sheet2!J$3:J$24)</f>
        <v>7.173</v>
      </c>
      <c r="AA12" s="142">
        <f t="shared" si="7"/>
        <v>7.4</v>
      </c>
      <c r="AB12" s="142">
        <f t="shared" si="3"/>
        <v>7.88</v>
      </c>
      <c r="AC12" s="142">
        <f t="shared" si="3"/>
        <v>6.769</v>
      </c>
      <c r="AD12" s="142">
        <f>AC12+LOOKUP(V12,Sheet2!A$3:A$24,Sheet2!J$3:J$24)</f>
        <v>7.109</v>
      </c>
      <c r="AE12" s="142">
        <f t="shared" si="8"/>
        <v>0.527</v>
      </c>
      <c r="AF12" s="142">
        <f t="shared" si="9"/>
        <v>0.771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0.697000000000001</v>
      </c>
      <c r="AM12" s="142">
        <f t="shared" si="11"/>
        <v>0.941</v>
      </c>
      <c r="AN12" s="142">
        <f t="shared" si="12"/>
        <v>0.819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3"/>
        <v>21.529872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2.05428</v>
      </c>
      <c r="AV12" s="158">
        <f>IF(AND(AE12&gt;3.5,AF12&gt;3.5),LOOKUP(Sheet1!V12,Sheet2!A$3:A$24,Sheet2!W$3:W$24),LOOKUP(V12,Sheet2!A$3:A$24,Sheet2!V$3:V$24))*G12</f>
        <v>2.58733209727183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17.0139442130828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76.2776</v>
      </c>
      <c r="BC12" s="161">
        <f t="shared" si="14"/>
        <v>79.1184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21.529872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21.529872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3.462</v>
      </c>
      <c r="BV12" s="52">
        <f t="shared" si="21"/>
        <v>2.041</v>
      </c>
      <c r="BW12" s="32">
        <f t="shared" si="22"/>
        <v>0</v>
      </c>
    </row>
    <row r="13" spans="1:75">
      <c r="A13" s="32" t="s">
        <v>73</v>
      </c>
      <c r="B13" s="32">
        <v>7.88</v>
      </c>
      <c r="D13" s="103">
        <f t="shared" si="26"/>
        <v>7.4</v>
      </c>
      <c r="E13" s="103">
        <v>7.88</v>
      </c>
      <c r="F13" s="103">
        <v>6.769</v>
      </c>
      <c r="G13" s="32">
        <v>11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4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5"/>
        <v>A</v>
      </c>
      <c r="T13" s="118">
        <f t="shared" si="23"/>
        <v>0</v>
      </c>
      <c r="V13" s="141">
        <f t="shared" si="1"/>
        <v>0.3</v>
      </c>
      <c r="W13" s="142">
        <f t="shared" si="6"/>
        <v>7.4</v>
      </c>
      <c r="X13" s="142">
        <f t="shared" si="2"/>
        <v>7.88</v>
      </c>
      <c r="Y13" s="142">
        <f t="shared" si="2"/>
        <v>6.769</v>
      </c>
      <c r="Z13" s="142">
        <f>Y13+LOOKUP(V13,Sheet2!A$3:A$24,Sheet2!J$3:J$24)</f>
        <v>7.109</v>
      </c>
      <c r="AA13" s="142">
        <f t="shared" si="7"/>
        <v>7.13</v>
      </c>
      <c r="AB13" s="142">
        <f t="shared" si="3"/>
        <v>7.61</v>
      </c>
      <c r="AC13" s="142">
        <f t="shared" si="3"/>
        <v>6.736</v>
      </c>
      <c r="AD13" s="142">
        <f>AC13+LOOKUP(V13,Sheet2!A$3:A$24,Sheet2!J$3:J$24)</f>
        <v>7.076</v>
      </c>
      <c r="AE13" s="142">
        <f t="shared" si="8"/>
        <v>0.771</v>
      </c>
      <c r="AF13" s="142">
        <f t="shared" si="9"/>
        <v>0.534000000000001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4"/>
        <v>0.48</v>
      </c>
      <c r="AK13" s="141">
        <f t="shared" si="25"/>
        <v>0.48</v>
      </c>
      <c r="AL13" s="142">
        <f t="shared" si="10"/>
        <v>0.941</v>
      </c>
      <c r="AM13" s="142">
        <f t="shared" si="11"/>
        <v>0.704000000000001</v>
      </c>
      <c r="AN13" s="142">
        <f t="shared" si="12"/>
        <v>0.822500000000001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3"/>
        <v>11.2189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1.0659</v>
      </c>
      <c r="AV13" s="158">
        <f>IF(AND(AE13&gt;3.5,AF13&gt;3.5),LOOKUP(Sheet1!V13,Sheet2!A$3:A$24,Sheet2!W$3:W$24),LOOKUP(V13,Sheet2!A$3:A$24,Sheet2!V$3:V$24))*G13</f>
        <v>1.34248363537689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7.56298992188259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1.19904086659517e-14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39.655</v>
      </c>
      <c r="BC13" s="161">
        <f t="shared" si="14"/>
        <v>41.1033333333333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11.2189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11.2189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3.462</v>
      </c>
      <c r="BV13" s="52">
        <f t="shared" si="21"/>
        <v>2.041</v>
      </c>
      <c r="BW13" s="32">
        <f t="shared" si="22"/>
        <v>0</v>
      </c>
    </row>
    <row r="14" spans="1:75">
      <c r="A14" s="32" t="s">
        <v>74</v>
      </c>
      <c r="B14" s="32">
        <v>7.61</v>
      </c>
      <c r="D14" s="103">
        <f t="shared" si="26"/>
        <v>7.13</v>
      </c>
      <c r="E14" s="103">
        <v>7.61</v>
      </c>
      <c r="F14" s="103">
        <v>6.736</v>
      </c>
      <c r="G14" s="32">
        <v>12.1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5"/>
        <v>A</v>
      </c>
      <c r="T14" s="118">
        <f t="shared" si="23"/>
        <v>0</v>
      </c>
      <c r="V14" s="141">
        <f t="shared" si="1"/>
        <v>0.3</v>
      </c>
      <c r="W14" s="142">
        <f t="shared" si="6"/>
        <v>7.13</v>
      </c>
      <c r="X14" s="142">
        <f t="shared" si="2"/>
        <v>7.61</v>
      </c>
      <c r="Y14" s="142">
        <f t="shared" si="2"/>
        <v>6.736</v>
      </c>
      <c r="Z14" s="142">
        <f>Y14+LOOKUP(V14,Sheet2!A$3:A$24,Sheet2!J$3:J$24)</f>
        <v>7.076</v>
      </c>
      <c r="AA14" s="142">
        <f t="shared" si="7"/>
        <v>7.1</v>
      </c>
      <c r="AB14" s="142">
        <f t="shared" si="3"/>
        <v>7.58</v>
      </c>
      <c r="AC14" s="142">
        <f t="shared" si="3"/>
        <v>6.7</v>
      </c>
      <c r="AD14" s="142">
        <f>AC14+LOOKUP(V14,Sheet2!A$3:A$24,Sheet2!J$3:J$24)</f>
        <v>7.04</v>
      </c>
      <c r="AE14" s="142">
        <f t="shared" si="8"/>
        <v>0.534000000000001</v>
      </c>
      <c r="AF14" s="142">
        <f t="shared" si="9"/>
        <v>0.54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0.704000000000001</v>
      </c>
      <c r="AM14" s="142">
        <f t="shared" si="11"/>
        <v>0.71</v>
      </c>
      <c r="AN14" s="142">
        <f t="shared" si="12"/>
        <v>0.707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3"/>
        <v>10.607828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1.17249</v>
      </c>
      <c r="AV14" s="158">
        <f>IF(AND(AE14&gt;3.5,AF14&gt;3.5),LOOKUP(Sheet1!V14,Sheet2!A$3:A$24,Sheet2!W$3:W$24),LOOKUP(V14,Sheet2!A$3:A$24,Sheet2!V$3:V$24))*G14</f>
        <v>1.47673199891458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7.29296691407086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40.8254</v>
      </c>
      <c r="BC14" s="161">
        <f t="shared" si="14"/>
        <v>43.3502666666667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10.607828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10.607828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3</v>
      </c>
      <c r="BV14" s="52">
        <f t="shared" si="21"/>
        <v>1.81</v>
      </c>
      <c r="BW14" s="32">
        <f t="shared" si="22"/>
        <v>0</v>
      </c>
    </row>
    <row r="15" spans="1:75">
      <c r="A15" s="32" t="s">
        <v>75</v>
      </c>
      <c r="B15" s="32">
        <v>7.58</v>
      </c>
      <c r="D15" s="103">
        <f t="shared" si="26"/>
        <v>7.1</v>
      </c>
      <c r="E15" s="103">
        <v>7.58</v>
      </c>
      <c r="F15" s="103">
        <v>6.7</v>
      </c>
      <c r="G15" s="32">
        <v>15.7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5"/>
        <v>A</v>
      </c>
      <c r="T15" s="118">
        <f t="shared" si="23"/>
        <v>0</v>
      </c>
      <c r="V15" s="141">
        <f t="shared" si="1"/>
        <v>0.3</v>
      </c>
      <c r="W15" s="142">
        <f t="shared" si="6"/>
        <v>7.1</v>
      </c>
      <c r="X15" s="142">
        <f t="shared" si="2"/>
        <v>7.58</v>
      </c>
      <c r="Y15" s="142">
        <f t="shared" si="2"/>
        <v>6.7</v>
      </c>
      <c r="Z15" s="142">
        <f>Y15+LOOKUP(V15,Sheet2!A$3:A$24,Sheet2!J$3:J$24)</f>
        <v>7.04</v>
      </c>
      <c r="AA15" s="142">
        <f t="shared" si="7"/>
        <v>7.1</v>
      </c>
      <c r="AB15" s="142">
        <f t="shared" si="3"/>
        <v>7.58</v>
      </c>
      <c r="AC15" s="142">
        <f t="shared" si="3"/>
        <v>6.653</v>
      </c>
      <c r="AD15" s="142">
        <f>AC15+LOOKUP(V15,Sheet2!A$3:A$24,Sheet2!J$3:J$24)</f>
        <v>6.993</v>
      </c>
      <c r="AE15" s="142">
        <f t="shared" si="8"/>
        <v>0.54</v>
      </c>
      <c r="AF15" s="142">
        <f t="shared" si="9"/>
        <v>0.587000000000001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4"/>
        <v>0.48</v>
      </c>
      <c r="AK15" s="141">
        <f t="shared" si="25"/>
        <v>0.48</v>
      </c>
      <c r="AL15" s="142">
        <f t="shared" si="10"/>
        <v>0.71</v>
      </c>
      <c r="AM15" s="142">
        <f t="shared" si="11"/>
        <v>0.757</v>
      </c>
      <c r="AN15" s="142">
        <f t="shared" si="12"/>
        <v>0.7335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3"/>
        <v>14.279778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1.52133</v>
      </c>
      <c r="AV15" s="158">
        <f>IF(AND(AE15&gt;3.5,AF15&gt;3.5),LOOKUP(Sheet1!V15,Sheet2!A$3:A$24,Sheet2!W$3:W$24),LOOKUP(V15,Sheet2!A$3:A$24,Sheet2!V$3:V$24))*G15</f>
        <v>1.91609027958339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9.94099725214153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53.8039</v>
      </c>
      <c r="BC15" s="161">
        <f t="shared" si="14"/>
        <v>56.8026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14.279778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14.279778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3.094</v>
      </c>
      <c r="BV15" s="52">
        <f t="shared" si="21"/>
        <v>1.857</v>
      </c>
      <c r="BW15" s="32">
        <f t="shared" si="22"/>
        <v>0</v>
      </c>
    </row>
    <row r="16" spans="1:75">
      <c r="A16" s="32" t="s">
        <v>76</v>
      </c>
      <c r="B16" s="32">
        <v>7.58</v>
      </c>
      <c r="D16" s="103">
        <f t="shared" si="26"/>
        <v>7.1</v>
      </c>
      <c r="E16" s="103">
        <v>7.58</v>
      </c>
      <c r="F16" s="103">
        <v>6.653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5"/>
        <v>0</v>
      </c>
      <c r="T16" s="118">
        <f t="shared" si="23"/>
        <v>0</v>
      </c>
      <c r="V16" s="141">
        <f t="shared" si="1"/>
        <v>0</v>
      </c>
      <c r="W16" s="142">
        <f t="shared" si="6"/>
        <v>0</v>
      </c>
      <c r="X16" s="142">
        <f t="shared" si="2"/>
        <v>0</v>
      </c>
      <c r="Y16" s="142">
        <f t="shared" si="2"/>
        <v>0</v>
      </c>
      <c r="Z16" s="142">
        <f>Y16+LOOKUP(V16,Sheet2!A$3:A$24,Sheet2!J$3:J$24)</f>
        <v>0</v>
      </c>
      <c r="AA16" s="142">
        <f t="shared" si="7"/>
        <v>0</v>
      </c>
      <c r="AB16" s="142">
        <f t="shared" si="3"/>
        <v>0</v>
      </c>
      <c r="AC16" s="142">
        <f t="shared" si="3"/>
        <v>0</v>
      </c>
      <c r="AD16" s="142">
        <f>AC16+LOOKUP(V16,Sheet2!A$3:A$24,Sheet2!J$3:J$24)</f>
        <v>0</v>
      </c>
      <c r="AE16" s="142">
        <f t="shared" si="8"/>
        <v>0</v>
      </c>
      <c r="AF16" s="142">
        <f t="shared" si="9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4"/>
        <v>0.48</v>
      </c>
      <c r="AK16" s="141">
        <f t="shared" si="25"/>
        <v>0.48</v>
      </c>
      <c r="AL16" s="142">
        <f t="shared" si="10"/>
        <v>0</v>
      </c>
      <c r="AM16" s="142">
        <f t="shared" si="11"/>
        <v>0</v>
      </c>
      <c r="AN16" s="142">
        <f t="shared" si="12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3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4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0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0.96</v>
      </c>
      <c r="BV16" s="52">
        <f t="shared" si="21"/>
        <v>0.48</v>
      </c>
      <c r="BW16" s="32">
        <f t="shared" si="22"/>
        <v>0</v>
      </c>
    </row>
    <row r="17" spans="1:75">
      <c r="A17" s="32" t="s">
        <v>76</v>
      </c>
      <c r="B17" s="32">
        <v>7.58</v>
      </c>
      <c r="D17" s="103">
        <f t="shared" si="26"/>
        <v>7.1</v>
      </c>
      <c r="E17" s="103">
        <v>7.58</v>
      </c>
      <c r="F17" s="103">
        <v>6.4</v>
      </c>
      <c r="G17" s="32">
        <v>27.8</v>
      </c>
      <c r="H17" s="32">
        <v>0.4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5"/>
        <v>A</v>
      </c>
      <c r="T17" s="118">
        <f t="shared" si="23"/>
        <v>0</v>
      </c>
      <c r="V17" s="141">
        <f t="shared" si="1"/>
        <v>0.4</v>
      </c>
      <c r="W17" s="142">
        <f t="shared" si="6"/>
        <v>7.1</v>
      </c>
      <c r="X17" s="142">
        <f t="shared" si="2"/>
        <v>7.58</v>
      </c>
      <c r="Y17" s="142">
        <f t="shared" si="2"/>
        <v>6.4</v>
      </c>
      <c r="Z17" s="142">
        <f>Y17+LOOKUP(V17,Sheet2!A$3:A$24,Sheet2!J$3:J$24)</f>
        <v>6.845</v>
      </c>
      <c r="AA17" s="142">
        <f t="shared" si="7"/>
        <v>7.09</v>
      </c>
      <c r="AB17" s="142">
        <f t="shared" si="3"/>
        <v>7.57</v>
      </c>
      <c r="AC17" s="142">
        <f t="shared" si="3"/>
        <v>6.317</v>
      </c>
      <c r="AD17" s="142">
        <f>AC17+LOOKUP(V17,Sheet2!A$3:A$24,Sheet2!J$3:J$24)</f>
        <v>6.762</v>
      </c>
      <c r="AE17" s="142">
        <f t="shared" si="8"/>
        <v>0.734999999999999</v>
      </c>
      <c r="AF17" s="142">
        <f t="shared" si="9"/>
        <v>0.808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41">
        <f>LOOKUP(R17,Sheet3!A$2:A$7,Sheet3!D$2:D$7)</f>
        <v>0</v>
      </c>
      <c r="AJ17" s="141">
        <f t="shared" si="24"/>
        <v>0.48</v>
      </c>
      <c r="AK17" s="141">
        <f t="shared" si="25"/>
        <v>0.48</v>
      </c>
      <c r="AL17" s="142">
        <f t="shared" si="10"/>
        <v>1.015</v>
      </c>
      <c r="AM17" s="142">
        <f t="shared" si="11"/>
        <v>1.088</v>
      </c>
      <c r="AN17" s="142">
        <f t="shared" si="12"/>
        <v>1.0515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1.35</v>
      </c>
      <c r="AP17" s="120"/>
      <c r="AQ17" s="156">
        <f t="shared" si="13"/>
        <v>39.462795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3.18588</v>
      </c>
      <c r="AV17" s="158">
        <f>IF(AND(AE17&gt;3.5,AF17&gt;3.5),LOOKUP(Sheet1!V17,Sheet2!A$3:A$24,Sheet2!W$3:W$24),LOOKUP(V17,Sheet2!A$3:A$24,Sheet2!V$3:V$24))*G17</f>
        <v>4.3586717927103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26.6758832542077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4.44089209850063e-15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112.9514</v>
      </c>
      <c r="BC17" s="161">
        <f t="shared" si="14"/>
        <v>112.3676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39.462795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39.462795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3.811</v>
      </c>
      <c r="BV17" s="52">
        <f t="shared" si="21"/>
        <v>2.243</v>
      </c>
      <c r="BW17" s="32">
        <f t="shared" si="22"/>
        <v>0</v>
      </c>
    </row>
    <row r="18" spans="1:75">
      <c r="A18" s="32" t="s">
        <v>77</v>
      </c>
      <c r="B18" s="32">
        <v>7.57</v>
      </c>
      <c r="D18" s="103">
        <f t="shared" si="26"/>
        <v>7.09</v>
      </c>
      <c r="E18" s="103">
        <v>7.57</v>
      </c>
      <c r="F18" s="103">
        <v>6.317</v>
      </c>
      <c r="G18" s="32">
        <v>11.2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5"/>
        <v>A</v>
      </c>
      <c r="T18" s="118">
        <f t="shared" si="23"/>
        <v>0</v>
      </c>
      <c r="V18" s="141">
        <f t="shared" si="1"/>
        <v>0.4</v>
      </c>
      <c r="W18" s="142">
        <f t="shared" si="6"/>
        <v>7.09</v>
      </c>
      <c r="X18" s="142">
        <f t="shared" si="2"/>
        <v>7.57</v>
      </c>
      <c r="Y18" s="142">
        <f t="shared" si="2"/>
        <v>6.317</v>
      </c>
      <c r="Z18" s="142">
        <f>Y18+LOOKUP(V18,Sheet2!A$3:A$24,Sheet2!J$3:J$24)</f>
        <v>6.762</v>
      </c>
      <c r="AA18" s="142">
        <f t="shared" si="7"/>
        <v>7.06</v>
      </c>
      <c r="AB18" s="142">
        <f t="shared" si="3"/>
        <v>7.54</v>
      </c>
      <c r="AC18" s="142">
        <f t="shared" si="3"/>
        <v>6.283</v>
      </c>
      <c r="AD18" s="142">
        <f>AC18+LOOKUP(V18,Sheet2!A$3:A$24,Sheet2!J$3:J$24)</f>
        <v>6.728</v>
      </c>
      <c r="AE18" s="142">
        <f t="shared" si="8"/>
        <v>0.808</v>
      </c>
      <c r="AF18" s="142">
        <f t="shared" si="9"/>
        <v>0.811999999999999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0.315</v>
      </c>
      <c r="AI18" s="141">
        <f>LOOKUP(R18,Sheet3!A$2:A$7,Sheet3!D$2:D$7)</f>
        <v>0</v>
      </c>
      <c r="AJ18" s="141">
        <f t="shared" si="24"/>
        <v>0.48</v>
      </c>
      <c r="AK18" s="141">
        <f t="shared" si="25"/>
        <v>0.48</v>
      </c>
      <c r="AL18" s="142">
        <f t="shared" si="10"/>
        <v>1.088</v>
      </c>
      <c r="AM18" s="142">
        <f t="shared" si="11"/>
        <v>1.092</v>
      </c>
      <c r="AN18" s="142">
        <f t="shared" si="12"/>
        <v>1.09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1.35</v>
      </c>
      <c r="AP18" s="120"/>
      <c r="AQ18" s="156">
        <f t="shared" si="13"/>
        <v>16.4808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1.28352</v>
      </c>
      <c r="AV18" s="158">
        <f>IF(AND(AE18&gt;3.5,AF18&gt;3.5),LOOKUP(Sheet1!V18,Sheet2!A$3:A$24,Sheet2!W$3:W$24),LOOKUP(V18,Sheet2!A$3:A$24,Sheet2!V$3:V$24))*G18</f>
        <v>1.7560116574948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11.3292384333498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1.46549439250521e-14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46.368</v>
      </c>
      <c r="BC18" s="161">
        <f t="shared" si="14"/>
        <v>45.8453333333333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16.4808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16.4808</v>
      </c>
      <c r="BS18" s="52">
        <f t="shared" si="19"/>
        <v>0</v>
      </c>
      <c r="BT18" s="32">
        <f>IF(OR(LOOKUP(V18,Sheet2!A$3:A$25,Sheet2!B$3:B$25)=1,G18=0),0,AW18-AO18*0.2*G18)</f>
        <v>0</v>
      </c>
      <c r="BU18" s="52">
        <f t="shared" si="20"/>
        <v>3.819</v>
      </c>
      <c r="BV18" s="52">
        <f t="shared" si="21"/>
        <v>2.247</v>
      </c>
      <c r="BW18" s="32">
        <f t="shared" si="22"/>
        <v>0</v>
      </c>
    </row>
    <row r="19" spans="1:75">
      <c r="A19" s="32" t="s">
        <v>78</v>
      </c>
      <c r="B19" s="32">
        <v>7.54</v>
      </c>
      <c r="D19" s="103">
        <f t="shared" si="26"/>
        <v>7.06</v>
      </c>
      <c r="E19" s="103">
        <v>7.54</v>
      </c>
      <c r="F19" s="103">
        <v>6.283</v>
      </c>
      <c r="G19" s="32">
        <v>27.7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7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5"/>
        <v>A</v>
      </c>
      <c r="T19" s="118">
        <f t="shared" si="23"/>
        <v>0</v>
      </c>
      <c r="V19" s="141">
        <f t="shared" si="1"/>
        <v>0.4</v>
      </c>
      <c r="W19" s="142">
        <f t="shared" si="6"/>
        <v>7.06</v>
      </c>
      <c r="X19" s="142">
        <f t="shared" ref="X19:X73" si="28">IF($G19=0,0,E19)</f>
        <v>7.54</v>
      </c>
      <c r="Y19" s="142">
        <f t="shared" ref="Y19:Y73" si="29">IF($G19=0,0,F19)</f>
        <v>6.283</v>
      </c>
      <c r="Z19" s="142">
        <f>Y19+LOOKUP(V19,Sheet2!A$3:A$24,Sheet2!J$3:J$24)</f>
        <v>6.728</v>
      </c>
      <c r="AA19" s="142">
        <f t="shared" si="7"/>
        <v>7.22</v>
      </c>
      <c r="AB19" s="142">
        <f t="shared" ref="AB19:AB73" si="30">IF($G19=0,0,E20)</f>
        <v>7.7</v>
      </c>
      <c r="AC19" s="142">
        <f t="shared" ref="AC19:AC73" si="31">IF($G19=0,0,F20)</f>
        <v>6.2</v>
      </c>
      <c r="AD19" s="142">
        <f>AC19+LOOKUP(V19,Sheet2!A$3:A$24,Sheet2!J$3:J$24)</f>
        <v>6.645</v>
      </c>
      <c r="AE19" s="142">
        <f t="shared" si="8"/>
        <v>0.811999999999999</v>
      </c>
      <c r="AF19" s="142">
        <f t="shared" si="9"/>
        <v>1.055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0.315</v>
      </c>
      <c r="AI19" s="141">
        <f>LOOKUP(R19,Sheet3!A$2:A$7,Sheet3!D$2:D$7)</f>
        <v>0.35</v>
      </c>
      <c r="AJ19" s="141">
        <f t="shared" si="24"/>
        <v>0.48</v>
      </c>
      <c r="AK19" s="141">
        <f t="shared" si="25"/>
        <v>0.48</v>
      </c>
      <c r="AL19" s="142">
        <f t="shared" si="10"/>
        <v>1.442</v>
      </c>
      <c r="AM19" s="142">
        <f t="shared" si="11"/>
        <v>1.685</v>
      </c>
      <c r="AN19" s="142">
        <f t="shared" si="12"/>
        <v>1.5635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1.35</v>
      </c>
      <c r="AP19" s="120"/>
      <c r="AQ19" s="156">
        <f t="shared" si="13"/>
        <v>58.4670825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13.08825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3.17442</v>
      </c>
      <c r="AV19" s="158">
        <f>IF(AND(AE19&gt;3.5,AF19&gt;3.5),LOOKUP(Sheet1!V19,Sheet2!A$3:A$24,Sheet2!W$3:W$24),LOOKUP(V19,Sheet2!A$3:A$24,Sheet2!V$3:V$24))*G19</f>
        <v>4.34299311719695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32.6379168396242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1.50990331349021e-14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140.9099</v>
      </c>
      <c r="BC19" s="161">
        <f t="shared" si="14"/>
        <v>130.873266666667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58.4670825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58.4670825</v>
      </c>
      <c r="BS19" s="52">
        <f t="shared" si="19"/>
        <v>0</v>
      </c>
      <c r="BT19" s="32">
        <f>IF(OR(LOOKUP(V19,Sheet2!A$3:A$25,Sheet2!B$3:B$25)=1,G19=0),0,AW19-AO19*0.2*G19)</f>
        <v>0</v>
      </c>
      <c r="BU19" s="52">
        <f t="shared" si="20"/>
        <v>5.005</v>
      </c>
      <c r="BV19" s="52">
        <f t="shared" si="21"/>
        <v>2.84</v>
      </c>
      <c r="BW19" s="32">
        <f t="shared" si="22"/>
        <v>27.7</v>
      </c>
    </row>
    <row r="20" spans="1:75">
      <c r="A20" s="32" t="s">
        <v>79</v>
      </c>
      <c r="B20" s="32">
        <v>7.7</v>
      </c>
      <c r="D20" s="103">
        <f t="shared" si="26"/>
        <v>7.22</v>
      </c>
      <c r="E20" s="103">
        <v>7.7</v>
      </c>
      <c r="F20" s="103">
        <v>6.2</v>
      </c>
      <c r="G20" s="32">
        <v>3.2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7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5"/>
        <v>A</v>
      </c>
      <c r="T20" s="118">
        <f t="shared" si="23"/>
        <v>0</v>
      </c>
      <c r="V20" s="141">
        <f t="shared" si="1"/>
        <v>0.4</v>
      </c>
      <c r="W20" s="142">
        <f t="shared" si="6"/>
        <v>7.22</v>
      </c>
      <c r="X20" s="142">
        <f t="shared" si="28"/>
        <v>7.7</v>
      </c>
      <c r="Y20" s="142">
        <f t="shared" si="29"/>
        <v>6.2</v>
      </c>
      <c r="Z20" s="142">
        <f>Y20+LOOKUP(V20,Sheet2!A$3:A$24,Sheet2!J$3:J$24)</f>
        <v>6.645</v>
      </c>
      <c r="AA20" s="142">
        <f t="shared" si="7"/>
        <v>7.23</v>
      </c>
      <c r="AB20" s="142">
        <f t="shared" si="30"/>
        <v>7.71</v>
      </c>
      <c r="AC20" s="142">
        <f t="shared" si="31"/>
        <v>6.191</v>
      </c>
      <c r="AD20" s="142">
        <f>AC20+LOOKUP(V20,Sheet2!A$3:A$24,Sheet2!J$3:J$24)</f>
        <v>6.636</v>
      </c>
      <c r="AE20" s="142">
        <f t="shared" si="8"/>
        <v>1.055</v>
      </c>
      <c r="AF20" s="142">
        <f t="shared" si="9"/>
        <v>1.074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0.315</v>
      </c>
      <c r="AI20" s="141">
        <f>LOOKUP(R20,Sheet3!A$2:A$7,Sheet3!D$2:D$7)</f>
        <v>0.35</v>
      </c>
      <c r="AJ20" s="141">
        <f t="shared" si="24"/>
        <v>0.48</v>
      </c>
      <c r="AK20" s="141">
        <f t="shared" si="25"/>
        <v>0.48</v>
      </c>
      <c r="AL20" s="142">
        <f t="shared" si="10"/>
        <v>1.685</v>
      </c>
      <c r="AM20" s="142">
        <f t="shared" si="11"/>
        <v>1.704</v>
      </c>
      <c r="AN20" s="142">
        <f t="shared" si="12"/>
        <v>1.6945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1.35</v>
      </c>
      <c r="AP20" s="120"/>
      <c r="AQ20" s="156">
        <f t="shared" si="13"/>
        <v>7.32024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1.512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0.36672</v>
      </c>
      <c r="AV20" s="158">
        <f>IF(AND(AE20&gt;3.5,AF20&gt;3.5),LOOKUP(Sheet1!V20,Sheet2!A$3:A$24,Sheet2!W$3:W$24),LOOKUP(V20,Sheet2!A$3:A$24,Sheet2!V$3:V$24))*G20</f>
        <v>0.501717616427085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3.97132526667139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0.365040000000001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17.1168</v>
      </c>
      <c r="BC20" s="161">
        <f t="shared" si="14"/>
        <v>15.6778666666667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7.32024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7.32024</v>
      </c>
      <c r="BS20" s="52">
        <f t="shared" si="19"/>
        <v>0</v>
      </c>
      <c r="BT20" s="32">
        <f>IF(OR(LOOKUP(V20,Sheet2!A$3:A$25,Sheet2!B$3:B$25)=1,G20=0),0,AW20-AO20*0.2*G20)</f>
        <v>0</v>
      </c>
      <c r="BU20" s="52">
        <f t="shared" si="20"/>
        <v>5.043</v>
      </c>
      <c r="BV20" s="52">
        <f t="shared" si="21"/>
        <v>2.859</v>
      </c>
      <c r="BW20" s="32">
        <f t="shared" si="22"/>
        <v>3.2</v>
      </c>
    </row>
    <row r="21" spans="1:75">
      <c r="A21" s="32" t="s">
        <v>80</v>
      </c>
      <c r="B21" s="32">
        <v>7.71</v>
      </c>
      <c r="D21" s="103">
        <f t="shared" si="26"/>
        <v>7.23</v>
      </c>
      <c r="E21" s="103">
        <v>7.71</v>
      </c>
      <c r="F21" s="103">
        <v>6.191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5"/>
        <v>0</v>
      </c>
      <c r="T21" s="118">
        <f t="shared" si="23"/>
        <v>0</v>
      </c>
      <c r="V21" s="141">
        <f t="shared" si="1"/>
        <v>0</v>
      </c>
      <c r="W21" s="142">
        <f t="shared" si="6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7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8"/>
        <v>0</v>
      </c>
      <c r="AF21" s="142">
        <f t="shared" si="9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4"/>
        <v>0.48</v>
      </c>
      <c r="AK21" s="141">
        <f t="shared" si="25"/>
        <v>0.48</v>
      </c>
      <c r="AL21" s="142">
        <f t="shared" si="10"/>
        <v>0</v>
      </c>
      <c r="AM21" s="142">
        <f t="shared" si="11"/>
        <v>0</v>
      </c>
      <c r="AN21" s="142">
        <f t="shared" si="12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3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4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0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32">
        <f>IF(OR(LOOKUP(V21,Sheet2!A$3:A$25,Sheet2!B$3:B$25)=1,G21=0),0,AW21-AO21*0.2*G21)</f>
        <v>0</v>
      </c>
      <c r="BU21" s="52">
        <f t="shared" si="20"/>
        <v>0.96</v>
      </c>
      <c r="BV21" s="52">
        <f t="shared" si="21"/>
        <v>0.48</v>
      </c>
      <c r="BW21" s="32">
        <f t="shared" si="22"/>
        <v>0</v>
      </c>
    </row>
    <row r="22" spans="1:75">
      <c r="A22" s="32" t="s">
        <v>81</v>
      </c>
      <c r="B22" s="32">
        <v>7.58</v>
      </c>
      <c r="D22" s="103">
        <f t="shared" si="26"/>
        <v>7.1</v>
      </c>
      <c r="E22" s="103">
        <v>7.58</v>
      </c>
      <c r="F22" s="103">
        <v>6.429</v>
      </c>
      <c r="G22" s="32">
        <v>9.7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5"/>
        <v>A</v>
      </c>
      <c r="T22" s="118">
        <f t="shared" si="23"/>
        <v>0</v>
      </c>
      <c r="V22" s="141">
        <f t="shared" si="1"/>
        <v>0.3</v>
      </c>
      <c r="W22" s="142">
        <f t="shared" si="6"/>
        <v>7.1</v>
      </c>
      <c r="X22" s="142">
        <f t="shared" si="28"/>
        <v>7.58</v>
      </c>
      <c r="Y22" s="142">
        <f t="shared" si="29"/>
        <v>6.429</v>
      </c>
      <c r="Z22" s="142">
        <f>Y22+LOOKUP(V22,Sheet2!A$3:A$24,Sheet2!J$3:J$24)</f>
        <v>6.769</v>
      </c>
      <c r="AA22" s="142">
        <f t="shared" si="7"/>
        <v>7.1</v>
      </c>
      <c r="AB22" s="142">
        <f t="shared" si="30"/>
        <v>7.58</v>
      </c>
      <c r="AC22" s="142">
        <f t="shared" si="31"/>
        <v>6.4</v>
      </c>
      <c r="AD22" s="142">
        <f>AC22+LOOKUP(V22,Sheet2!A$3:A$24,Sheet2!J$3:J$24)</f>
        <v>6.74</v>
      </c>
      <c r="AE22" s="142">
        <f t="shared" si="8"/>
        <v>0.811</v>
      </c>
      <c r="AF22" s="142">
        <f t="shared" si="9"/>
        <v>0.84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4"/>
        <v>0.48</v>
      </c>
      <c r="AK22" s="141">
        <f t="shared" si="25"/>
        <v>0.48</v>
      </c>
      <c r="AL22" s="142">
        <f t="shared" si="10"/>
        <v>0.980999999999999</v>
      </c>
      <c r="AM22" s="142">
        <f t="shared" si="11"/>
        <v>1.01</v>
      </c>
      <c r="AN22" s="142">
        <f t="shared" si="12"/>
        <v>0.995499999999999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3"/>
        <v>11.973874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0.93993</v>
      </c>
      <c r="AV22" s="158">
        <f>IF(AND(AE22&gt;3.5,AF22&gt;3.5),LOOKUP(Sheet1!V22,Sheet2!A$3:A$24,Sheet2!W$3:W$24),LOOKUP(V22,Sheet2!A$3:A$24,Sheet2!V$3:V$24))*G22</f>
        <v>1.18382647846872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8.75002602202373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38.3247</v>
      </c>
      <c r="BC22" s="161">
        <f t="shared" si="14"/>
        <v>38.4831333333333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11.973874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11.973874</v>
      </c>
      <c r="BS22" s="52">
        <f t="shared" si="19"/>
        <v>0</v>
      </c>
      <c r="BT22" s="32">
        <f>IF(OR(LOOKUP(V22,Sheet2!A$3:A$25,Sheet2!B$3:B$25)=1,G22=0),0,AW22-AO22*0.2*G22)</f>
        <v>0</v>
      </c>
      <c r="BU22" s="52">
        <f t="shared" si="20"/>
        <v>3.6</v>
      </c>
      <c r="BV22" s="52">
        <f t="shared" si="21"/>
        <v>2.11</v>
      </c>
      <c r="BW22" s="32">
        <f t="shared" si="22"/>
        <v>0</v>
      </c>
    </row>
    <row r="23" spans="1:75">
      <c r="A23" s="32" t="s">
        <v>76</v>
      </c>
      <c r="B23" s="32">
        <v>7.58</v>
      </c>
      <c r="D23" s="103">
        <f t="shared" ref="D7:D38" si="32">IF(AND(B23=0,E23=0),0,IF(B23&gt;E23,E23-C23-AJ23,IF(AJ23&gt;(E23-B23),E23-AJ23-C23,B23-C23)))</f>
        <v>7.1</v>
      </c>
      <c r="E23" s="103">
        <v>7.58</v>
      </c>
      <c r="F23" s="103">
        <v>6.4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5"/>
        <v>0</v>
      </c>
      <c r="T23" s="118">
        <f t="shared" si="23"/>
        <v>0</v>
      </c>
      <c r="V23" s="141">
        <f t="shared" si="1"/>
        <v>0</v>
      </c>
      <c r="W23" s="142">
        <f t="shared" si="6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7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8"/>
        <v>0</v>
      </c>
      <c r="AF23" s="142">
        <f t="shared" si="9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4"/>
        <v>0.48</v>
      </c>
      <c r="AK23" s="141">
        <f t="shared" si="25"/>
        <v>0.48</v>
      </c>
      <c r="AL23" s="142">
        <f t="shared" si="10"/>
        <v>0</v>
      </c>
      <c r="AM23" s="142">
        <f t="shared" si="11"/>
        <v>0</v>
      </c>
      <c r="AN23" s="142">
        <f t="shared" si="12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3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4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0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0.96</v>
      </c>
      <c r="BV23" s="52">
        <f t="shared" si="21"/>
        <v>0.48</v>
      </c>
      <c r="BW23" s="32">
        <f t="shared" si="22"/>
        <v>0</v>
      </c>
    </row>
    <row r="24" spans="4:75">
      <c r="D24" s="103">
        <f t="shared" si="32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5"/>
        <v>0</v>
      </c>
      <c r="T24" s="118">
        <f t="shared" si="23"/>
        <v>0</v>
      </c>
      <c r="V24" s="141">
        <f t="shared" si="1"/>
        <v>0</v>
      </c>
      <c r="W24" s="142">
        <f t="shared" si="6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7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8"/>
        <v>0</v>
      </c>
      <c r="AF24" s="142">
        <f t="shared" si="9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4"/>
        <v>0</v>
      </c>
      <c r="AK24" s="141">
        <f t="shared" si="25"/>
        <v>0</v>
      </c>
      <c r="AL24" s="142">
        <f t="shared" si="10"/>
        <v>0</v>
      </c>
      <c r="AM24" s="142">
        <f t="shared" si="11"/>
        <v>0</v>
      </c>
      <c r="AN24" s="142">
        <f t="shared" si="12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3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4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0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4:75">
      <c r="D25" s="103">
        <f t="shared" si="32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5"/>
        <v>0</v>
      </c>
      <c r="T25" s="118">
        <f t="shared" si="23"/>
        <v>0</v>
      </c>
      <c r="V25" s="141">
        <f t="shared" si="1"/>
        <v>0</v>
      </c>
      <c r="W25" s="142">
        <f t="shared" si="6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7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8"/>
        <v>0</v>
      </c>
      <c r="AF25" s="142">
        <f t="shared" si="9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4"/>
        <v>0</v>
      </c>
      <c r="AK25" s="141">
        <f t="shared" si="25"/>
        <v>0</v>
      </c>
      <c r="AL25" s="142">
        <f t="shared" si="10"/>
        <v>0</v>
      </c>
      <c r="AM25" s="142">
        <f t="shared" si="11"/>
        <v>0</v>
      </c>
      <c r="AN25" s="142">
        <f t="shared" si="12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3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4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0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3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4:75">
      <c r="D26" s="103">
        <f t="shared" si="32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5"/>
        <v>0</v>
      </c>
      <c r="T26" s="118">
        <f t="shared" si="23"/>
        <v>0</v>
      </c>
      <c r="V26" s="141">
        <f t="shared" si="1"/>
        <v>0</v>
      </c>
      <c r="W26" s="142">
        <f t="shared" si="6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7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8"/>
        <v>0</v>
      </c>
      <c r="AF26" s="142">
        <f t="shared" si="9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4"/>
        <v>0</v>
      </c>
      <c r="AK26" s="141">
        <f t="shared" si="25"/>
        <v>0</v>
      </c>
      <c r="AL26" s="142">
        <f t="shared" si="10"/>
        <v>0</v>
      </c>
      <c r="AM26" s="142">
        <f t="shared" si="11"/>
        <v>0</v>
      </c>
      <c r="AN26" s="142">
        <f t="shared" si="12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3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4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0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3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4:75">
      <c r="D27" s="103">
        <f t="shared" si="32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5"/>
        <v>0</v>
      </c>
      <c r="T27" s="118">
        <f t="shared" si="23"/>
        <v>0</v>
      </c>
      <c r="V27" s="141">
        <f t="shared" si="1"/>
        <v>0</v>
      </c>
      <c r="W27" s="142">
        <f t="shared" si="6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7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8"/>
        <v>0</v>
      </c>
      <c r="AF27" s="142">
        <f t="shared" si="9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4"/>
        <v>0</v>
      </c>
      <c r="AK27" s="141">
        <f t="shared" si="25"/>
        <v>0</v>
      </c>
      <c r="AL27" s="142">
        <f t="shared" si="10"/>
        <v>0</v>
      </c>
      <c r="AM27" s="142">
        <f t="shared" si="11"/>
        <v>0</v>
      </c>
      <c r="AN27" s="142">
        <f t="shared" si="12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3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4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0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4:75">
      <c r="D28" s="103">
        <f t="shared" si="32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5"/>
        <v>0</v>
      </c>
      <c r="T28" s="118">
        <f t="shared" si="23"/>
        <v>0</v>
      </c>
      <c r="V28" s="141">
        <f t="shared" si="1"/>
        <v>0</v>
      </c>
      <c r="W28" s="142">
        <f t="shared" si="6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7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8"/>
        <v>0</v>
      </c>
      <c r="AF28" s="142">
        <f t="shared" si="9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4"/>
        <v>0</v>
      </c>
      <c r="AK28" s="141">
        <f t="shared" si="25"/>
        <v>0</v>
      </c>
      <c r="AL28" s="142">
        <f t="shared" si="10"/>
        <v>0</v>
      </c>
      <c r="AM28" s="142">
        <f t="shared" si="11"/>
        <v>0</v>
      </c>
      <c r="AN28" s="142">
        <f t="shared" si="12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3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4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0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3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4:75">
      <c r="D29" s="103">
        <f t="shared" si="32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5"/>
        <v>0</v>
      </c>
      <c r="T29" s="118">
        <f t="shared" si="23"/>
        <v>0</v>
      </c>
      <c r="V29" s="141">
        <f t="shared" si="1"/>
        <v>0</v>
      </c>
      <c r="W29" s="142">
        <f t="shared" si="6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7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8"/>
        <v>0</v>
      </c>
      <c r="AF29" s="142">
        <f t="shared" si="9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4"/>
        <v>0</v>
      </c>
      <c r="AK29" s="141">
        <f t="shared" si="25"/>
        <v>0</v>
      </c>
      <c r="AL29" s="142">
        <f t="shared" si="10"/>
        <v>0</v>
      </c>
      <c r="AM29" s="142">
        <f t="shared" si="11"/>
        <v>0</v>
      </c>
      <c r="AN29" s="142">
        <f t="shared" si="12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3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4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0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4:75">
      <c r="D30" s="103">
        <f t="shared" si="32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7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5"/>
        <v>0</v>
      </c>
      <c r="T30" s="118">
        <f t="shared" si="23"/>
        <v>0</v>
      </c>
      <c r="V30" s="141">
        <f t="shared" si="1"/>
        <v>0</v>
      </c>
      <c r="W30" s="142">
        <f t="shared" si="6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7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8"/>
        <v>0</v>
      </c>
      <c r="AF30" s="142">
        <f t="shared" si="9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4"/>
        <v>0</v>
      </c>
      <c r="AK30" s="141">
        <f t="shared" si="25"/>
        <v>0</v>
      </c>
      <c r="AL30" s="142">
        <f t="shared" si="10"/>
        <v>0</v>
      </c>
      <c r="AM30" s="142">
        <f t="shared" si="11"/>
        <v>0</v>
      </c>
      <c r="AN30" s="142">
        <f t="shared" si="12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3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4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0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4:75">
      <c r="D31" s="103">
        <f t="shared" si="32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7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5"/>
        <v>0</v>
      </c>
      <c r="T31" s="118">
        <f t="shared" si="23"/>
        <v>0</v>
      </c>
      <c r="V31" s="141">
        <f t="shared" si="1"/>
        <v>0</v>
      </c>
      <c r="W31" s="142">
        <f t="shared" si="6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7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8"/>
        <v>0</v>
      </c>
      <c r="AF31" s="142">
        <f t="shared" si="9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4"/>
        <v>0</v>
      </c>
      <c r="AK31" s="141">
        <f t="shared" si="25"/>
        <v>0</v>
      </c>
      <c r="AL31" s="142">
        <f t="shared" si="10"/>
        <v>0</v>
      </c>
      <c r="AM31" s="142">
        <f t="shared" si="11"/>
        <v>0</v>
      </c>
      <c r="AN31" s="142">
        <f t="shared" si="12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3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4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0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4:75">
      <c r="D32" s="103">
        <f t="shared" si="32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</v>
      </c>
      <c r="AK32" s="141">
        <f t="shared" si="25"/>
        <v>0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4:75">
      <c r="D33" s="103">
        <f t="shared" si="32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5"/>
        <v>0</v>
      </c>
      <c r="T33" s="118">
        <f t="shared" si="23"/>
        <v>0</v>
      </c>
      <c r="V33" s="141">
        <f t="shared" si="1"/>
        <v>0</v>
      </c>
      <c r="W33" s="142">
        <f t="shared" si="6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7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8"/>
        <v>0</v>
      </c>
      <c r="AF33" s="142">
        <f t="shared" si="9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4"/>
        <v>0</v>
      </c>
      <c r="AK33" s="141">
        <f t="shared" si="25"/>
        <v>0</v>
      </c>
      <c r="AL33" s="142">
        <f t="shared" si="10"/>
        <v>0</v>
      </c>
      <c r="AM33" s="142">
        <f t="shared" si="11"/>
        <v>0</v>
      </c>
      <c r="AN33" s="142">
        <f t="shared" si="12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3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4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0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4:75">
      <c r="D34" s="103">
        <f t="shared" si="32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</v>
      </c>
      <c r="AK34" s="141">
        <f t="shared" si="25"/>
        <v>0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4:75">
      <c r="D35" s="103">
        <f t="shared" si="32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5"/>
        <v>0</v>
      </c>
      <c r="T35" s="118">
        <f t="shared" si="23"/>
        <v>0</v>
      </c>
      <c r="V35" s="141">
        <f t="shared" si="1"/>
        <v>0</v>
      </c>
      <c r="W35" s="142">
        <f t="shared" si="6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7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8"/>
        <v>0</v>
      </c>
      <c r="AF35" s="142">
        <f t="shared" si="9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4"/>
        <v>0</v>
      </c>
      <c r="AK35" s="141">
        <f t="shared" si="25"/>
        <v>0</v>
      </c>
      <c r="AL35" s="142">
        <f t="shared" si="10"/>
        <v>0</v>
      </c>
      <c r="AM35" s="142">
        <f t="shared" si="11"/>
        <v>0</v>
      </c>
      <c r="AN35" s="142">
        <f t="shared" si="12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3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4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0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4:75">
      <c r="D36" s="103">
        <f t="shared" si="32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5"/>
        <v>0</v>
      </c>
      <c r="T36" s="118">
        <f t="shared" si="23"/>
        <v>0</v>
      </c>
      <c r="V36" s="141">
        <f t="shared" si="1"/>
        <v>0</v>
      </c>
      <c r="W36" s="142">
        <f t="shared" si="6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7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8"/>
        <v>0</v>
      </c>
      <c r="AF36" s="142">
        <f t="shared" si="9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4"/>
        <v>0</v>
      </c>
      <c r="AK36" s="141">
        <f t="shared" si="25"/>
        <v>0</v>
      </c>
      <c r="AL36" s="142">
        <f t="shared" si="10"/>
        <v>0</v>
      </c>
      <c r="AM36" s="142">
        <f t="shared" si="11"/>
        <v>0</v>
      </c>
      <c r="AN36" s="142">
        <f t="shared" si="12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3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4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0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4:75">
      <c r="D37" s="103">
        <f t="shared" si="32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5"/>
        <v>0</v>
      </c>
      <c r="T37" s="118">
        <f t="shared" si="23"/>
        <v>0</v>
      </c>
      <c r="V37" s="141">
        <f t="shared" si="1"/>
        <v>0</v>
      </c>
      <c r="W37" s="142">
        <f t="shared" si="6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7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8"/>
        <v>0</v>
      </c>
      <c r="AF37" s="142">
        <f t="shared" si="9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4"/>
        <v>0</v>
      </c>
      <c r="AK37" s="141">
        <f t="shared" si="25"/>
        <v>0</v>
      </c>
      <c r="AL37" s="142">
        <f t="shared" si="10"/>
        <v>0</v>
      </c>
      <c r="AM37" s="142">
        <f t="shared" si="11"/>
        <v>0</v>
      </c>
      <c r="AN37" s="142">
        <f t="shared" si="12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3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4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0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4:75">
      <c r="D38" s="103">
        <f t="shared" si="32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5"/>
        <v>0</v>
      </c>
      <c r="T38" s="118">
        <f t="shared" si="23"/>
        <v>0</v>
      </c>
      <c r="V38" s="141">
        <f t="shared" si="1"/>
        <v>0</v>
      </c>
      <c r="W38" s="142">
        <f t="shared" si="6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7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8"/>
        <v>0</v>
      </c>
      <c r="AF38" s="142">
        <f t="shared" si="9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4"/>
        <v>0</v>
      </c>
      <c r="AK38" s="141">
        <f t="shared" si="25"/>
        <v>0</v>
      </c>
      <c r="AL38" s="142">
        <f t="shared" si="10"/>
        <v>0</v>
      </c>
      <c r="AM38" s="142">
        <f t="shared" si="11"/>
        <v>0</v>
      </c>
      <c r="AN38" s="142">
        <f t="shared" si="12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3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4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0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4:75">
      <c r="D39" s="103">
        <f t="shared" ref="D39:D59" si="33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5"/>
        <v>0</v>
      </c>
      <c r="T39" s="118">
        <f t="shared" si="23"/>
        <v>0</v>
      </c>
      <c r="V39" s="141">
        <f t="shared" si="1"/>
        <v>0</v>
      </c>
      <c r="W39" s="142">
        <f t="shared" si="6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7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8"/>
        <v>0</v>
      </c>
      <c r="AF39" s="142">
        <f t="shared" si="9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4"/>
        <v>0</v>
      </c>
      <c r="AK39" s="141">
        <f t="shared" si="25"/>
        <v>0</v>
      </c>
      <c r="AL39" s="142">
        <f t="shared" si="10"/>
        <v>0</v>
      </c>
      <c r="AM39" s="142">
        <f t="shared" si="11"/>
        <v>0</v>
      </c>
      <c r="AN39" s="142">
        <f t="shared" si="12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3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4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0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4:75">
      <c r="D40" s="103">
        <f t="shared" si="33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4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5"/>
        <v>0</v>
      </c>
      <c r="T40" s="118">
        <f t="shared" si="23"/>
        <v>0</v>
      </c>
      <c r="V40" s="141">
        <f t="shared" si="1"/>
        <v>0</v>
      </c>
      <c r="W40" s="142">
        <f t="shared" si="6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7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8"/>
        <v>0</v>
      </c>
      <c r="AF40" s="142">
        <f t="shared" si="9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4"/>
        <v>0</v>
      </c>
      <c r="AK40" s="141">
        <f t="shared" si="25"/>
        <v>0</v>
      </c>
      <c r="AL40" s="142">
        <f t="shared" si="10"/>
        <v>0</v>
      </c>
      <c r="AM40" s="142">
        <f t="shared" si="11"/>
        <v>0</v>
      </c>
      <c r="AN40" s="142">
        <f t="shared" si="12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3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4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0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4:75">
      <c r="D41" s="103">
        <f t="shared" si="33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</v>
      </c>
      <c r="AK41" s="141">
        <f t="shared" si="25"/>
        <v>0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5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5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5"/>
        <v>0</v>
      </c>
      <c r="T1605" s="118">
        <f t="shared" ref="T1605:T1621" si="726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5"/>
        <v>0</v>
      </c>
      <c r="T1606" s="118">
        <f t="shared" si="726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5"/>
        <v>0</v>
      </c>
      <c r="T1607" s="118">
        <f t="shared" si="726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5"/>
        <v>0</v>
      </c>
      <c r="T1608" s="118">
        <f t="shared" si="726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5"/>
        <v>0</v>
      </c>
      <c r="T1609" s="118">
        <f t="shared" si="726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5"/>
        <v>0</v>
      </c>
      <c r="T1610" s="118">
        <f t="shared" si="726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5"/>
        <v>0</v>
      </c>
      <c r="T1611" s="118">
        <f t="shared" si="726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5"/>
        <v>0</v>
      </c>
      <c r="T1612" s="118">
        <f t="shared" si="726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5"/>
        <v>0</v>
      </c>
      <c r="T1613" s="118">
        <f t="shared" si="726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5"/>
        <v>0</v>
      </c>
      <c r="T1614" s="118">
        <f t="shared" si="726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5"/>
        <v>0</v>
      </c>
      <c r="T1615" s="118">
        <f t="shared" si="726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5"/>
        <v>0</v>
      </c>
      <c r="T1616" s="118">
        <f t="shared" si="726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5"/>
        <v>0</v>
      </c>
      <c r="T1617" s="118">
        <f t="shared" si="726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5"/>
        <v>0</v>
      </c>
      <c r="T1618" s="118">
        <f t="shared" si="726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5"/>
        <v>0</v>
      </c>
      <c r="T1619" s="118">
        <f t="shared" si="726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5"/>
        <v>0</v>
      </c>
      <c r="T1620" s="118">
        <f t="shared" si="726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5"/>
        <v>0</v>
      </c>
      <c r="T1621" s="118">
        <f t="shared" si="726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4 A5:A9 B7:H9 A10:H23 I8:L23 A24:L1621 M2:P9 M10:N1621 O10:P1446 S2:BV3 T4:BQ4 T5:T1621 U5:BQ1523 BR4:BV1523 BX2:XFD1523 U1524:XFD1621 O1447:R1621 I3:J4 I7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5:H6 I5:J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5" t="s">
        <v>84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6"/>
      <c r="AA2" s="71" t="s">
        <v>87</v>
      </c>
      <c r="AB2" s="85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8" t="s">
        <v>112</v>
      </c>
      <c r="AP2" s="99" t="s">
        <v>113</v>
      </c>
      <c r="AQ2" s="99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11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3" t="s">
        <v>91</v>
      </c>
      <c r="F32" s="83" t="s">
        <v>121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14.60025</v>
      </c>
      <c r="E4" s="39"/>
      <c r="F4" s="39"/>
      <c r="P4" s="34"/>
      <c r="Q4" s="33" t="s">
        <v>43</v>
      </c>
      <c r="R4" s="37" t="s">
        <v>166</v>
      </c>
      <c r="S4" s="56">
        <f>D4</f>
        <v>14.60025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228.038022975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228.038022975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141.030975674013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41">
        <f>D8+D10</f>
        <v>141.030975674013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1.5077919811345</v>
      </c>
    </row>
    <row r="8" ht="15" customHeight="1" spans="1:21">
      <c r="A8" s="44"/>
      <c r="B8" s="33" t="s">
        <v>169</v>
      </c>
      <c r="C8" s="37" t="s">
        <v>166</v>
      </c>
      <c r="D8" s="38">
        <f>(SUM(Sheet1!AX:AX)+SUM(Sheet1!AY:AY))*D1</f>
        <v>140.665935674013</v>
      </c>
      <c r="E8" s="42"/>
      <c r="F8" s="42"/>
      <c r="G8" s="29"/>
      <c r="H8" s="29"/>
      <c r="J8" s="29"/>
      <c r="P8" s="45"/>
      <c r="Q8" s="33" t="s">
        <v>171</v>
      </c>
      <c r="R8" s="37" t="s">
        <v>166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1.5077919811345</v>
      </c>
      <c r="E9" s="42"/>
      <c r="F9" s="42"/>
      <c r="G9" s="29"/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676.5627</v>
      </c>
    </row>
    <row r="10" ht="15" customHeight="1" spans="1:20">
      <c r="A10" s="44"/>
      <c r="B10" s="33" t="s">
        <v>174</v>
      </c>
      <c r="C10" s="37" t="s">
        <v>166</v>
      </c>
      <c r="D10" s="38">
        <f>SUM(Sheet1!AZ:AZ)*D1</f>
        <v>0.365040000000047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21.3888991866667</v>
      </c>
      <c r="T10" s="29"/>
    </row>
    <row r="11" ht="15" customHeight="1" spans="1:19">
      <c r="A11" s="45"/>
      <c r="B11" s="33" t="s">
        <v>171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676.5627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681.175133333333</v>
      </c>
      <c r="E13" s="37" t="s">
        <v>175</v>
      </c>
      <c r="F13" s="46">
        <f>D13*Sheet3!$Q$13</f>
        <v>21.3888991866667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52">
        <f>D24</f>
        <v>228.038022975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228.038022975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87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